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2273/410419142/"/>
    </mc:Choice>
  </mc:AlternateContent>
  <xr:revisionPtr revIDLastSave="0" documentId="13_ncr:1_{236901BA-1152-4E52-A30E-687FF059B871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RAČUN - POVZETEK" sheetId="20" r:id="rId1"/>
    <sheet name="SKLOP 1" sheetId="19" r:id="rId2"/>
    <sheet name="SKLOP 2" sheetId="22" r:id="rId3"/>
  </sheets>
  <definedNames>
    <definedName name="_Hlk127191626" localSheetId="0">'PREDRAČUN - POVZETEK'!#REF!</definedName>
    <definedName name="_Hlk127191626" localSheetId="1">'SKLOP 1'!#REF!</definedName>
    <definedName name="_Hlk127191626" localSheetId="2">'SKLOP 2'!#REF!</definedName>
    <definedName name="_xlnm.Print_Area" localSheetId="0">'PREDRAČUN - POVZETEK'!$A$1:$H$16</definedName>
    <definedName name="_xlnm.Print_Area" localSheetId="1">'SKLOP 1'!$A$1:$I$22</definedName>
    <definedName name="_xlnm.Print_Area" localSheetId="2">'SKLOP 2'!$A$1:$I$22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" i="22" l="1"/>
  <c r="I9" i="22"/>
  <c r="C12" i="20" s="1"/>
  <c r="H8" i="22"/>
  <c r="G8" i="22"/>
  <c r="I8" i="22" s="1"/>
  <c r="F8" i="22"/>
  <c r="H7" i="22"/>
  <c r="G7" i="22"/>
  <c r="I7" i="22" s="1"/>
  <c r="H8" i="19"/>
  <c r="G8" i="19"/>
  <c r="I8" i="19" s="1"/>
  <c r="H7" i="19"/>
  <c r="I9" i="19" s="1"/>
  <c r="G7" i="19"/>
  <c r="I7" i="19" s="1"/>
  <c r="I11" i="19" s="1"/>
  <c r="F7" i="22" l="1"/>
  <c r="C11" i="20"/>
  <c r="F8" i="19"/>
  <c r="I10" i="22"/>
  <c r="I10" i="19"/>
  <c r="F7" i="19"/>
</calcChain>
</file>

<file path=xl/sharedStrings.xml><?xml version="1.0" encoding="utf-8"?>
<sst xmlns="http://schemas.openxmlformats.org/spreadsheetml/2006/main" count="79" uniqueCount="44">
  <si>
    <t>VELJAVNOST PONUDBE:</t>
  </si>
  <si>
    <t>Ponudniku ni dovoljeno spreminjanje vsebine zahtev naročnika. Če naročnik ugotovi, da je ponudnik vsebino spreminjal, bo ponudnik v tem delu izločen iz nadaljnje obravnave.</t>
  </si>
  <si>
    <t>Najkasneje v 30ih dneh. Rok plačila začne teči naslednji dan od uradnega prejema računa na naslovu naročnika.</t>
  </si>
  <si>
    <t>PLAČILO:</t>
  </si>
  <si>
    <t>120 dni od datuma določenega za oddajo ponudbe.</t>
  </si>
  <si>
    <t>Ponudnik mora izpolniti vse zahtevane podatke v predračunu (polja obarvana oranžno).</t>
  </si>
  <si>
    <t>Blago</t>
  </si>
  <si>
    <t>Zahtevana količina</t>
  </si>
  <si>
    <t>LOKACIJA DOBAVE:</t>
  </si>
  <si>
    <t>Blago, ki je predmet JN mora v celoti ustrezati tehničnemu opisu, ki je naveden v razpisni dokumentaciji.</t>
  </si>
  <si>
    <t>kos</t>
  </si>
  <si>
    <t>Skupna vrednost z DDV</t>
  </si>
  <si>
    <t>Skupna vrednost brez DDV</t>
  </si>
  <si>
    <t>Pozicija</t>
  </si>
  <si>
    <t>ME</t>
  </si>
  <si>
    <t>Cena na ME brez DDV</t>
  </si>
  <si>
    <t>Vrednost DDV na ME</t>
  </si>
  <si>
    <t>Cena na ME z DDV</t>
  </si>
  <si>
    <t>Vrednost brez DDV</t>
  </si>
  <si>
    <t>Vrednost z DDV</t>
  </si>
  <si>
    <t>Skupna vrednost DDV</t>
  </si>
  <si>
    <t>Proizvajalec in tip ponujenega blaga:</t>
  </si>
  <si>
    <t>GARANCIJSKI ROK:</t>
  </si>
  <si>
    <t>Datum:</t>
  </si>
  <si>
    <t>Številka ponudbe:</t>
  </si>
  <si>
    <t>Naziv in sedež ponudnika: </t>
  </si>
  <si>
    <t>Cena brez DDV</t>
  </si>
  <si>
    <t>Ponudnik mora izpolniti vse zahtevane podatke (polja obarvana oranžno).</t>
  </si>
  <si>
    <t>Storitve, ki so predmet JN morajo v celoti ustrezati tehničnemu opisu, ki je naveden v razpisni dokumentaciji.</t>
  </si>
  <si>
    <t>Sklop</t>
  </si>
  <si>
    <t>Naziv</t>
  </si>
  <si>
    <t>Sistem SBPZ r. I kat. MIKRO - učni</t>
  </si>
  <si>
    <t>Sistem SBPZ r. I kat. MIKRO</t>
  </si>
  <si>
    <t>MORS 112/2026-ON-PSPS, nakup vojaških SBPZ MIKRO</t>
  </si>
  <si>
    <t>PRILOGA 2 - PREDRAČUN</t>
  </si>
  <si>
    <t>Centralno skladišče MORS, Koščeva 6, 1210 Ljubljana ‒ Šentvid, Slovenija.</t>
  </si>
  <si>
    <t xml:space="preserve">ROK IZVEDBE USPOSABLJANJA: </t>
  </si>
  <si>
    <t xml:space="preserve">ROK DOBAVE BLAGA: </t>
  </si>
  <si>
    <t>Najkasneje do 30. 10. 2026.</t>
  </si>
  <si>
    <t>Najkasneje do 27. 11. 2026.</t>
  </si>
  <si>
    <t>mesecev (minimalno 18 mesecev) od dneva kakovostnega prevzema blaga.</t>
  </si>
  <si>
    <t>Opis</t>
  </si>
  <si>
    <t>Usposabljanje T3 za uporabnike</t>
  </si>
  <si>
    <t>izvedba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</si>
</sst>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3" fillId="0" borderId="0" xfId="0" applyFont="1" applyAlignment="1"/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/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 applyProtection="1">
      <alignment horizontal="right"/>
      <protection locked="0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1" applyFont="1"/>
    <xf numFmtId="164" fontId="5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/>
    <xf numFmtId="0" fontId="4" fillId="0" borderId="0" xfId="0" applyFont="1" applyAlignme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2" fillId="0" borderId="0" xfId="1" applyFont="1" applyAlignment="1">
      <alignment horizontal="left"/>
    </xf>
    <xf numFmtId="0" fontId="2" fillId="3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Border="1"/>
    <xf numFmtId="0" fontId="4" fillId="0" borderId="0" xfId="0" applyFont="1"/>
    <xf numFmtId="0" fontId="1" fillId="0" borderId="1" xfId="0" applyFont="1" applyBorder="1" applyAlignment="1" applyProtection="1">
      <alignment horizontal="left" vertical="center"/>
      <protection locked="0"/>
    </xf>
    <xf numFmtId="0" fontId="5" fillId="0" borderId="1" xfId="0" applyNumberFormat="1" applyFont="1" applyBorder="1" applyAlignment="1" applyProtection="1">
      <alignment horizontal="left" vertical="center"/>
      <protection locked="0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4" fillId="0" borderId="0" xfId="0" applyFont="1" applyAlignment="1"/>
  </cellXfs>
  <cellStyles count="2">
    <cellStyle name="Normal" xfId="0" builtinId="0"/>
    <cellStyle name="Normal 2" xfId="1" xr:uid="{0AC7558E-5A87-4277-903D-7952D379242C}"/>
  </cellStyles>
  <dxfs count="18"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FA6EB-76EE-47D1-9D8F-EA013B926830}">
  <sheetPr>
    <tabColor theme="4"/>
    <pageSetUpPr fitToPage="1"/>
  </sheetPr>
  <dimension ref="A1:H18"/>
  <sheetViews>
    <sheetView tabSelected="1" zoomScaleNormal="100" zoomScaleSheetLayoutView="100" workbookViewId="0">
      <selection sqref="A1:B1"/>
    </sheetView>
  </sheetViews>
  <sheetFormatPr defaultColWidth="9.140625" defaultRowHeight="12.75" x14ac:dyDescent="0.2"/>
  <cols>
    <col min="1" max="1" width="11" style="23" customWidth="1"/>
    <col min="2" max="2" width="57.140625" style="23" customWidth="1"/>
    <col min="3" max="3" width="14.28515625" style="23" customWidth="1"/>
    <col min="4" max="4" width="17.140625" style="23" customWidth="1"/>
    <col min="5" max="8" width="15.7109375" style="23" customWidth="1"/>
    <col min="9" max="9" width="10.7109375" style="23" customWidth="1"/>
    <col min="10" max="10" width="18" style="23" bestFit="1" customWidth="1"/>
    <col min="11" max="16384" width="9.140625" style="23"/>
  </cols>
  <sheetData>
    <row r="1" spans="1:8" x14ac:dyDescent="0.2">
      <c r="A1" s="35" t="s">
        <v>34</v>
      </c>
      <c r="B1" s="35"/>
      <c r="C1" s="22"/>
    </row>
    <row r="2" spans="1:8" x14ac:dyDescent="0.2">
      <c r="A2" s="24"/>
      <c r="B2" s="22"/>
      <c r="C2" s="22"/>
    </row>
    <row r="3" spans="1:8" s="18" customFormat="1" x14ac:dyDescent="0.2">
      <c r="A3" s="25" t="s">
        <v>25</v>
      </c>
      <c r="B3" s="25"/>
      <c r="C3" s="36"/>
      <c r="D3" s="36"/>
      <c r="E3" s="36"/>
      <c r="F3" s="36"/>
      <c r="G3" s="36"/>
      <c r="H3" s="36"/>
    </row>
    <row r="4" spans="1:8" s="18" customFormat="1" x14ac:dyDescent="0.2">
      <c r="A4" s="25" t="s">
        <v>23</v>
      </c>
      <c r="B4" s="25"/>
      <c r="C4" s="36"/>
      <c r="D4" s="36"/>
      <c r="E4" s="36"/>
      <c r="F4" s="36"/>
      <c r="G4" s="36"/>
      <c r="H4" s="36"/>
    </row>
    <row r="5" spans="1:8" s="18" customFormat="1" x14ac:dyDescent="0.2">
      <c r="A5" s="25" t="s">
        <v>24</v>
      </c>
      <c r="B5" s="25"/>
      <c r="C5" s="36"/>
      <c r="D5" s="36"/>
      <c r="E5" s="36"/>
      <c r="F5" s="36"/>
      <c r="G5" s="36"/>
      <c r="H5" s="36"/>
    </row>
    <row r="6" spans="1:8" ht="15" customHeight="1" x14ac:dyDescent="0.2">
      <c r="A6" s="24"/>
      <c r="B6" s="24"/>
      <c r="C6" s="24"/>
      <c r="D6" s="24"/>
    </row>
    <row r="7" spans="1:8" ht="15" customHeight="1" x14ac:dyDescent="0.2">
      <c r="A7" s="24" t="s">
        <v>33</v>
      </c>
      <c r="B7" s="24"/>
      <c r="C7" s="24"/>
      <c r="D7" s="24"/>
      <c r="E7" s="24"/>
    </row>
    <row r="8" spans="1:8" x14ac:dyDescent="0.2">
      <c r="A8" s="24"/>
      <c r="B8" s="22"/>
      <c r="C8" s="22"/>
    </row>
    <row r="9" spans="1:8" ht="25.5" x14ac:dyDescent="0.2">
      <c r="A9" s="26" t="s">
        <v>29</v>
      </c>
      <c r="B9" s="26" t="s">
        <v>30</v>
      </c>
      <c r="C9" s="2" t="s">
        <v>26</v>
      </c>
    </row>
    <row r="10" spans="1:8" x14ac:dyDescent="0.2">
      <c r="A10" s="27">
        <v>1</v>
      </c>
      <c r="B10" s="27">
        <v>2</v>
      </c>
      <c r="C10" s="27">
        <v>3</v>
      </c>
    </row>
    <row r="11" spans="1:8" x14ac:dyDescent="0.2">
      <c r="A11" s="3">
        <v>1</v>
      </c>
      <c r="B11" s="28" t="s">
        <v>31</v>
      </c>
      <c r="C11" s="13">
        <f>'SKLOP 1'!$I$9</f>
        <v>0</v>
      </c>
    </row>
    <row r="12" spans="1:8" x14ac:dyDescent="0.2">
      <c r="A12" s="3">
        <v>2</v>
      </c>
      <c r="B12" s="28" t="s">
        <v>32</v>
      </c>
      <c r="C12" s="13">
        <f>'SKLOP 2'!$I$9</f>
        <v>0</v>
      </c>
    </row>
    <row r="13" spans="1:8" x14ac:dyDescent="0.2">
      <c r="A13" s="29"/>
      <c r="B13" s="30"/>
      <c r="C13" s="31"/>
      <c r="D13" s="31"/>
      <c r="E13" s="31"/>
    </row>
    <row r="14" spans="1:8" x14ac:dyDescent="0.2">
      <c r="A14" s="23" t="s">
        <v>27</v>
      </c>
    </row>
    <row r="15" spans="1:8" x14ac:dyDescent="0.2">
      <c r="A15" s="32" t="s">
        <v>28</v>
      </c>
      <c r="B15" s="32"/>
      <c r="C15" s="32"/>
      <c r="D15" s="32"/>
    </row>
    <row r="16" spans="1:8" x14ac:dyDescent="0.2">
      <c r="A16" s="23" t="s">
        <v>1</v>
      </c>
    </row>
    <row r="18" spans="2:5" x14ac:dyDescent="0.2">
      <c r="B18" s="33"/>
      <c r="C18" s="33"/>
      <c r="D18" s="33"/>
      <c r="E18" s="33"/>
    </row>
  </sheetData>
  <sheetProtection selectLockedCells="1"/>
  <mergeCells count="4">
    <mergeCell ref="A1:B1"/>
    <mergeCell ref="C3:H3"/>
    <mergeCell ref="C4:H4"/>
    <mergeCell ref="C5:H5"/>
  </mergeCells>
  <conditionalFormatting sqref="C3:C5">
    <cfRule type="containsBlanks" dxfId="17" priority="1">
      <formula>LEN(TRIM(C3))=0</formula>
    </cfRule>
  </conditionalFormatting>
  <conditionalFormatting sqref="C3:C5">
    <cfRule type="notContainsBlanks" dxfId="16" priority="2">
      <formula>LEN(TRIM(C3))&gt;0</formula>
    </cfRule>
  </conditionalFormatting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B09FC-BCD3-49AE-A7F7-25AF4187C5BD}">
  <sheetPr>
    <tabColor rgb="FFFF0000"/>
    <pageSetUpPr fitToPage="1"/>
  </sheetPr>
  <dimension ref="A1:I22"/>
  <sheetViews>
    <sheetView zoomScaleNormal="100" zoomScaleSheetLayoutView="100" workbookViewId="0">
      <selection sqref="A1:B1"/>
    </sheetView>
  </sheetViews>
  <sheetFormatPr defaultColWidth="9.140625" defaultRowHeight="12.75" x14ac:dyDescent="0.2"/>
  <cols>
    <col min="1" max="1" width="11" style="8" customWidth="1"/>
    <col min="2" max="2" width="38.5703125" style="8" customWidth="1"/>
    <col min="3" max="3" width="8.5703125" style="8" customWidth="1"/>
    <col min="4" max="4" width="18.5703125" style="8" customWidth="1"/>
    <col min="5" max="5" width="18.42578125" style="8" bestFit="1" customWidth="1"/>
    <col min="6" max="8" width="15.7109375" style="8" customWidth="1"/>
    <col min="9" max="10" width="18" style="8" bestFit="1" customWidth="1"/>
    <col min="11" max="11" width="10" style="8" customWidth="1"/>
    <col min="12" max="16384" width="9.140625" style="8"/>
  </cols>
  <sheetData>
    <row r="1" spans="1:9" x14ac:dyDescent="0.2">
      <c r="A1" s="47" t="s">
        <v>34</v>
      </c>
      <c r="B1" s="47"/>
      <c r="C1" s="1"/>
    </row>
    <row r="2" spans="1:9" x14ac:dyDescent="0.2">
      <c r="A2" s="20"/>
      <c r="B2" s="1"/>
      <c r="C2" s="1"/>
    </row>
    <row r="3" spans="1:9" s="18" customFormat="1" x14ac:dyDescent="0.2">
      <c r="A3" s="20" t="s">
        <v>21</v>
      </c>
      <c r="B3" s="20"/>
      <c r="C3" s="37"/>
      <c r="D3" s="37"/>
      <c r="E3" s="37"/>
      <c r="F3" s="37"/>
      <c r="G3" s="37"/>
      <c r="H3" s="37"/>
      <c r="I3" s="37"/>
    </row>
    <row r="4" spans="1:9" s="18" customFormat="1" x14ac:dyDescent="0.2">
      <c r="A4" s="8"/>
      <c r="B4" s="8"/>
      <c r="C4" s="8"/>
      <c r="D4" s="8"/>
      <c r="E4" s="8"/>
      <c r="F4" s="8"/>
      <c r="G4" s="8"/>
      <c r="H4" s="8"/>
    </row>
    <row r="5" spans="1:9" ht="25.5" x14ac:dyDescent="0.2">
      <c r="A5" s="2" t="s">
        <v>13</v>
      </c>
      <c r="B5" s="2" t="s">
        <v>41</v>
      </c>
      <c r="C5" s="2" t="s">
        <v>14</v>
      </c>
      <c r="D5" s="2" t="s">
        <v>7</v>
      </c>
      <c r="E5" s="2" t="s">
        <v>15</v>
      </c>
      <c r="F5" s="2" t="s">
        <v>16</v>
      </c>
      <c r="G5" s="2" t="s">
        <v>17</v>
      </c>
      <c r="H5" s="2" t="s">
        <v>18</v>
      </c>
      <c r="I5" s="2" t="s">
        <v>19</v>
      </c>
    </row>
    <row r="6" spans="1:9" x14ac:dyDescent="0.2">
      <c r="A6" s="4">
        <v>1</v>
      </c>
      <c r="B6" s="4">
        <v>2</v>
      </c>
      <c r="C6" s="4"/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</row>
    <row r="7" spans="1:9" x14ac:dyDescent="0.2">
      <c r="A7" s="3">
        <v>1</v>
      </c>
      <c r="B7" s="17" t="s">
        <v>31</v>
      </c>
      <c r="C7" s="10" t="s">
        <v>10</v>
      </c>
      <c r="D7" s="10">
        <v>300</v>
      </c>
      <c r="E7" s="19"/>
      <c r="F7" s="13">
        <f>G7-E7</f>
        <v>0</v>
      </c>
      <c r="G7" s="13">
        <f>E7*1.22</f>
        <v>0</v>
      </c>
      <c r="H7" s="13">
        <f>E7*D7</f>
        <v>0</v>
      </c>
      <c r="I7" s="13">
        <f>G7*D7</f>
        <v>0</v>
      </c>
    </row>
    <row r="8" spans="1:9" ht="15" customHeight="1" thickBot="1" x14ac:dyDescent="0.25">
      <c r="A8" s="3">
        <v>2</v>
      </c>
      <c r="B8" s="17" t="s">
        <v>42</v>
      </c>
      <c r="C8" s="10" t="s">
        <v>43</v>
      </c>
      <c r="D8" s="10">
        <v>1</v>
      </c>
      <c r="E8" s="19"/>
      <c r="F8" s="13">
        <f>G8-E8</f>
        <v>0</v>
      </c>
      <c r="G8" s="13">
        <f>E8*1.22</f>
        <v>0</v>
      </c>
      <c r="H8" s="13">
        <f>E8*D8</f>
        <v>0</v>
      </c>
      <c r="I8" s="13">
        <f>G8*D8</f>
        <v>0</v>
      </c>
    </row>
    <row r="9" spans="1:9" ht="12.75" customHeight="1" x14ac:dyDescent="0.2">
      <c r="A9" s="38" t="s">
        <v>12</v>
      </c>
      <c r="B9" s="39"/>
      <c r="C9" s="39"/>
      <c r="D9" s="39"/>
      <c r="E9" s="39"/>
      <c r="F9" s="39"/>
      <c r="G9" s="39"/>
      <c r="H9" s="40"/>
      <c r="I9" s="14">
        <f>SUM(H7:H8)</f>
        <v>0</v>
      </c>
    </row>
    <row r="10" spans="1:9" ht="12.75" customHeight="1" x14ac:dyDescent="0.2">
      <c r="A10" s="41" t="s">
        <v>20</v>
      </c>
      <c r="B10" s="42"/>
      <c r="C10" s="42"/>
      <c r="D10" s="42"/>
      <c r="E10" s="42"/>
      <c r="F10" s="42"/>
      <c r="G10" s="42"/>
      <c r="H10" s="43"/>
      <c r="I10" s="15">
        <f>I11-I9</f>
        <v>0</v>
      </c>
    </row>
    <row r="11" spans="1:9" ht="12.75" customHeight="1" thickBot="1" x14ac:dyDescent="0.25">
      <c r="A11" s="44" t="s">
        <v>11</v>
      </c>
      <c r="B11" s="45"/>
      <c r="C11" s="45"/>
      <c r="D11" s="45"/>
      <c r="E11" s="45"/>
      <c r="F11" s="45"/>
      <c r="G11" s="45"/>
      <c r="H11" s="46"/>
      <c r="I11" s="16">
        <f>SUM(I7:I8)</f>
        <v>0</v>
      </c>
    </row>
    <row r="12" spans="1:9" ht="12.75" customHeight="1" x14ac:dyDescent="0.2"/>
    <row r="13" spans="1:9" ht="12.75" customHeight="1" x14ac:dyDescent="0.2">
      <c r="A13" s="11" t="s">
        <v>3</v>
      </c>
      <c r="B13" s="11"/>
      <c r="C13" s="6" t="s">
        <v>2</v>
      </c>
      <c r="D13" s="6"/>
      <c r="E13" s="6"/>
    </row>
    <row r="14" spans="1:9" x14ac:dyDescent="0.2">
      <c r="A14" s="11" t="s">
        <v>8</v>
      </c>
      <c r="B14" s="11"/>
      <c r="C14" s="7" t="s">
        <v>35</v>
      </c>
      <c r="D14" s="5"/>
      <c r="E14" s="5"/>
      <c r="F14" s="5"/>
      <c r="G14" s="5"/>
      <c r="H14" s="5"/>
      <c r="I14" s="5"/>
    </row>
    <row r="15" spans="1:9" x14ac:dyDescent="0.2">
      <c r="A15" s="11" t="s">
        <v>37</v>
      </c>
      <c r="B15" s="11"/>
      <c r="C15" s="34" t="s">
        <v>38</v>
      </c>
      <c r="D15" s="7"/>
    </row>
    <row r="16" spans="1:9" x14ac:dyDescent="0.2">
      <c r="A16" s="11" t="s">
        <v>36</v>
      </c>
      <c r="B16" s="11"/>
      <c r="C16" s="34" t="s">
        <v>39</v>
      </c>
      <c r="D16" s="7"/>
    </row>
    <row r="17" spans="1:5" x14ac:dyDescent="0.2">
      <c r="A17" s="11" t="s">
        <v>0</v>
      </c>
      <c r="B17" s="11"/>
      <c r="C17" s="7" t="s">
        <v>4</v>
      </c>
      <c r="D17" s="7"/>
      <c r="E17" s="7"/>
    </row>
    <row r="18" spans="1:5" x14ac:dyDescent="0.2">
      <c r="A18" s="11" t="s">
        <v>22</v>
      </c>
      <c r="C18" s="12"/>
      <c r="D18" s="9" t="s">
        <v>40</v>
      </c>
      <c r="E18" s="7"/>
    </row>
    <row r="20" spans="1:5" x14ac:dyDescent="0.2">
      <c r="A20" s="8" t="s">
        <v>5</v>
      </c>
    </row>
    <row r="21" spans="1:5" x14ac:dyDescent="0.2">
      <c r="A21" s="9" t="s">
        <v>9</v>
      </c>
      <c r="B21" s="9"/>
      <c r="C21" s="9"/>
      <c r="D21" s="9"/>
    </row>
    <row r="22" spans="1:5" x14ac:dyDescent="0.2">
      <c r="A22" s="8" t="s">
        <v>1</v>
      </c>
    </row>
  </sheetData>
  <sheetProtection selectLockedCells="1"/>
  <mergeCells count="5">
    <mergeCell ref="C3:I3"/>
    <mergeCell ref="A9:H9"/>
    <mergeCell ref="A10:H10"/>
    <mergeCell ref="A11:H11"/>
    <mergeCell ref="A1:B1"/>
  </mergeCells>
  <conditionalFormatting sqref="C18">
    <cfRule type="containsBlanks" dxfId="15" priority="11">
      <formula>LEN(TRIM(C18))=0</formula>
    </cfRule>
  </conditionalFormatting>
  <conditionalFormatting sqref="C3">
    <cfRule type="containsBlanks" dxfId="14" priority="9">
      <formula>LEN(TRIM(C3))=0</formula>
    </cfRule>
  </conditionalFormatting>
  <conditionalFormatting sqref="C3">
    <cfRule type="notContainsBlanks" dxfId="13" priority="10">
      <formula>LEN(TRIM(C3))&gt;0</formula>
    </cfRule>
  </conditionalFormatting>
  <conditionalFormatting sqref="E7">
    <cfRule type="containsBlanks" dxfId="12" priority="7">
      <formula>LEN(TRIM(E7))=0</formula>
    </cfRule>
  </conditionalFormatting>
  <conditionalFormatting sqref="E7">
    <cfRule type="notContainsBlanks" dxfId="11" priority="8">
      <formula>LEN(TRIM(E7))&gt;0</formula>
    </cfRule>
  </conditionalFormatting>
  <conditionalFormatting sqref="E8">
    <cfRule type="containsBlanks" dxfId="10" priority="1">
      <formula>LEN(TRIM(E8))=0</formula>
    </cfRule>
  </conditionalFormatting>
  <conditionalFormatting sqref="E8">
    <cfRule type="notContainsBlanks" dxfId="9" priority="2">
      <formula>LEN(TRIM(E8))&gt;0</formula>
    </cfRule>
  </conditionalFormatting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6C599-225F-477C-B68C-BCAFB4FFA872}">
  <sheetPr>
    <tabColor rgb="FFFF0000"/>
    <pageSetUpPr fitToPage="1"/>
  </sheetPr>
  <dimension ref="A1:I22"/>
  <sheetViews>
    <sheetView zoomScaleNormal="100" zoomScaleSheetLayoutView="100" workbookViewId="0">
      <selection sqref="A1:B1"/>
    </sheetView>
  </sheetViews>
  <sheetFormatPr defaultColWidth="9.140625" defaultRowHeight="12.75" x14ac:dyDescent="0.2"/>
  <cols>
    <col min="1" max="1" width="11" style="8" customWidth="1"/>
    <col min="2" max="2" width="38.5703125" style="8" customWidth="1"/>
    <col min="3" max="3" width="8.5703125" style="8" customWidth="1"/>
    <col min="4" max="4" width="18.5703125" style="8" customWidth="1"/>
    <col min="5" max="5" width="18.42578125" style="8" bestFit="1" customWidth="1"/>
    <col min="6" max="8" width="15.7109375" style="8" customWidth="1"/>
    <col min="9" max="10" width="18" style="8" bestFit="1" customWidth="1"/>
    <col min="11" max="11" width="10" style="8" customWidth="1"/>
    <col min="12" max="16384" width="9.140625" style="8"/>
  </cols>
  <sheetData>
    <row r="1" spans="1:9" x14ac:dyDescent="0.2">
      <c r="A1" s="47" t="s">
        <v>34</v>
      </c>
      <c r="B1" s="47"/>
      <c r="C1" s="1"/>
    </row>
    <row r="2" spans="1:9" x14ac:dyDescent="0.2">
      <c r="A2" s="21"/>
      <c r="B2" s="1"/>
      <c r="C2" s="1"/>
    </row>
    <row r="3" spans="1:9" s="18" customFormat="1" x14ac:dyDescent="0.2">
      <c r="A3" s="21" t="s">
        <v>21</v>
      </c>
      <c r="B3" s="21"/>
      <c r="C3" s="37"/>
      <c r="D3" s="37"/>
      <c r="E3" s="37"/>
      <c r="F3" s="37"/>
      <c r="G3" s="37"/>
      <c r="H3" s="37"/>
      <c r="I3" s="37"/>
    </row>
    <row r="4" spans="1:9" s="18" customFormat="1" x14ac:dyDescent="0.2">
      <c r="A4" s="8"/>
      <c r="B4" s="8"/>
      <c r="C4" s="8"/>
      <c r="D4" s="8"/>
      <c r="E4" s="8"/>
      <c r="F4" s="8"/>
      <c r="G4" s="8"/>
      <c r="H4" s="8"/>
    </row>
    <row r="5" spans="1:9" ht="25.5" x14ac:dyDescent="0.2">
      <c r="A5" s="2" t="s">
        <v>13</v>
      </c>
      <c r="B5" s="2" t="s">
        <v>6</v>
      </c>
      <c r="C5" s="2" t="s">
        <v>14</v>
      </c>
      <c r="D5" s="2" t="s">
        <v>7</v>
      </c>
      <c r="E5" s="2" t="s">
        <v>15</v>
      </c>
      <c r="F5" s="2" t="s">
        <v>16</v>
      </c>
      <c r="G5" s="2" t="s">
        <v>17</v>
      </c>
      <c r="H5" s="2" t="s">
        <v>18</v>
      </c>
      <c r="I5" s="2" t="s">
        <v>19</v>
      </c>
    </row>
    <row r="6" spans="1:9" x14ac:dyDescent="0.2">
      <c r="A6" s="4">
        <v>1</v>
      </c>
      <c r="B6" s="4">
        <v>2</v>
      </c>
      <c r="C6" s="4"/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</row>
    <row r="7" spans="1:9" x14ac:dyDescent="0.2">
      <c r="A7" s="3">
        <v>1</v>
      </c>
      <c r="B7" s="17" t="s">
        <v>32</v>
      </c>
      <c r="C7" s="10" t="s">
        <v>10</v>
      </c>
      <c r="D7" s="10">
        <v>72</v>
      </c>
      <c r="E7" s="19"/>
      <c r="F7" s="13">
        <f>G7-E7</f>
        <v>0</v>
      </c>
      <c r="G7" s="13">
        <f>E7*1.22</f>
        <v>0</v>
      </c>
      <c r="H7" s="13">
        <f>E7*D7</f>
        <v>0</v>
      </c>
      <c r="I7" s="13">
        <f>G7*D7</f>
        <v>0</v>
      </c>
    </row>
    <row r="8" spans="1:9" ht="15" customHeight="1" thickBot="1" x14ac:dyDescent="0.25">
      <c r="A8" s="3">
        <v>2</v>
      </c>
      <c r="B8" s="17" t="s">
        <v>42</v>
      </c>
      <c r="C8" s="10" t="s">
        <v>43</v>
      </c>
      <c r="D8" s="10">
        <v>1</v>
      </c>
      <c r="E8" s="19"/>
      <c r="F8" s="13">
        <f>G8-E8</f>
        <v>0</v>
      </c>
      <c r="G8" s="13">
        <f>E8*1.22</f>
        <v>0</v>
      </c>
      <c r="H8" s="13">
        <f>E8*D8</f>
        <v>0</v>
      </c>
      <c r="I8" s="13">
        <f>G8*D8</f>
        <v>0</v>
      </c>
    </row>
    <row r="9" spans="1:9" ht="12.75" customHeight="1" x14ac:dyDescent="0.2">
      <c r="A9" s="38" t="s">
        <v>12</v>
      </c>
      <c r="B9" s="39"/>
      <c r="C9" s="39"/>
      <c r="D9" s="39"/>
      <c r="E9" s="39"/>
      <c r="F9" s="39"/>
      <c r="G9" s="39"/>
      <c r="H9" s="40"/>
      <c r="I9" s="14">
        <f>SUM(H7:H8)</f>
        <v>0</v>
      </c>
    </row>
    <row r="10" spans="1:9" ht="12.75" customHeight="1" x14ac:dyDescent="0.2">
      <c r="A10" s="41" t="s">
        <v>20</v>
      </c>
      <c r="B10" s="42"/>
      <c r="C10" s="42"/>
      <c r="D10" s="42"/>
      <c r="E10" s="42"/>
      <c r="F10" s="42"/>
      <c r="G10" s="42"/>
      <c r="H10" s="43"/>
      <c r="I10" s="15">
        <f>I11-I9</f>
        <v>0</v>
      </c>
    </row>
    <row r="11" spans="1:9" ht="12.75" customHeight="1" thickBot="1" x14ac:dyDescent="0.25">
      <c r="A11" s="44" t="s">
        <v>11</v>
      </c>
      <c r="B11" s="45"/>
      <c r="C11" s="45"/>
      <c r="D11" s="45"/>
      <c r="E11" s="45"/>
      <c r="F11" s="45"/>
      <c r="G11" s="45"/>
      <c r="H11" s="46"/>
      <c r="I11" s="16">
        <f>SUM(I7:I8)</f>
        <v>0</v>
      </c>
    </row>
    <row r="12" spans="1:9" ht="12.75" customHeight="1" x14ac:dyDescent="0.2"/>
    <row r="13" spans="1:9" ht="12.75" customHeight="1" x14ac:dyDescent="0.2">
      <c r="A13" s="11" t="s">
        <v>3</v>
      </c>
      <c r="B13" s="11"/>
      <c r="C13" s="6" t="s">
        <v>2</v>
      </c>
      <c r="D13" s="6"/>
      <c r="E13" s="6"/>
    </row>
    <row r="14" spans="1:9" x14ac:dyDescent="0.2">
      <c r="A14" s="11" t="s">
        <v>8</v>
      </c>
      <c r="B14" s="11"/>
      <c r="C14" s="7" t="s">
        <v>35</v>
      </c>
      <c r="D14" s="5"/>
      <c r="E14" s="5"/>
      <c r="F14" s="5"/>
      <c r="G14" s="5"/>
      <c r="H14" s="5"/>
      <c r="I14" s="5"/>
    </row>
    <row r="15" spans="1:9" x14ac:dyDescent="0.2">
      <c r="A15" s="11" t="s">
        <v>37</v>
      </c>
      <c r="B15" s="11"/>
      <c r="C15" s="34" t="s">
        <v>38</v>
      </c>
      <c r="D15" s="7"/>
    </row>
    <row r="16" spans="1:9" x14ac:dyDescent="0.2">
      <c r="A16" s="11" t="s">
        <v>36</v>
      </c>
      <c r="B16" s="11"/>
      <c r="C16" s="34" t="s">
        <v>39</v>
      </c>
      <c r="D16" s="7"/>
    </row>
    <row r="17" spans="1:5" x14ac:dyDescent="0.2">
      <c r="A17" s="11" t="s">
        <v>0</v>
      </c>
      <c r="B17" s="11"/>
      <c r="C17" s="7" t="s">
        <v>4</v>
      </c>
      <c r="D17" s="7"/>
      <c r="E17" s="7"/>
    </row>
    <row r="18" spans="1:5" x14ac:dyDescent="0.2">
      <c r="A18" s="11" t="s">
        <v>22</v>
      </c>
      <c r="C18" s="12"/>
      <c r="D18" s="9" t="s">
        <v>40</v>
      </c>
      <c r="E18" s="7"/>
    </row>
    <row r="20" spans="1:5" x14ac:dyDescent="0.2">
      <c r="A20" s="8" t="s">
        <v>5</v>
      </c>
    </row>
    <row r="21" spans="1:5" x14ac:dyDescent="0.2">
      <c r="A21" s="9" t="s">
        <v>9</v>
      </c>
      <c r="B21" s="9"/>
      <c r="C21" s="9"/>
      <c r="D21" s="9"/>
    </row>
    <row r="22" spans="1:5" x14ac:dyDescent="0.2">
      <c r="A22" s="8" t="s">
        <v>1</v>
      </c>
    </row>
  </sheetData>
  <sheetProtection selectLockedCells="1"/>
  <mergeCells count="5">
    <mergeCell ref="A1:B1"/>
    <mergeCell ref="C3:I3"/>
    <mergeCell ref="A9:H9"/>
    <mergeCell ref="A10:H10"/>
    <mergeCell ref="A11:H11"/>
  </mergeCells>
  <conditionalFormatting sqref="C18">
    <cfRule type="containsBlanks" dxfId="8" priority="9">
      <formula>LEN(TRIM(C18))=0</formula>
    </cfRule>
  </conditionalFormatting>
  <conditionalFormatting sqref="C3">
    <cfRule type="containsBlanks" dxfId="7" priority="7">
      <formula>LEN(TRIM(C3))=0</formula>
    </cfRule>
  </conditionalFormatting>
  <conditionalFormatting sqref="C3">
    <cfRule type="notContainsBlanks" dxfId="6" priority="8">
      <formula>LEN(TRIM(C3))&gt;0</formula>
    </cfRule>
  </conditionalFormatting>
  <conditionalFormatting sqref="E7">
    <cfRule type="containsBlanks" dxfId="3" priority="3">
      <formula>LEN(TRIM(E7))=0</formula>
    </cfRule>
  </conditionalFormatting>
  <conditionalFormatting sqref="E7">
    <cfRule type="notContainsBlanks" dxfId="2" priority="4">
      <formula>LEN(TRIM(E7))&gt;0</formula>
    </cfRule>
  </conditionalFormatting>
  <conditionalFormatting sqref="E8">
    <cfRule type="containsBlanks" dxfId="1" priority="1">
      <formula>LEN(TRIM(E8))=0</formula>
    </cfRule>
  </conditionalFormatting>
  <conditionalFormatting sqref="E8">
    <cfRule type="notContainsBlanks" dxfId="0" priority="2">
      <formula>LEN(TRIM(E8))&gt;0</formula>
    </cfRule>
  </conditionalFormatting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PREDRAČUN - POVZETEK</vt:lpstr>
      <vt:lpstr>SKLOP 1</vt:lpstr>
      <vt:lpstr>SKLOP 2</vt:lpstr>
      <vt:lpstr>'PREDRAČUN - POVZETEK'!Print_Area</vt:lpstr>
      <vt:lpstr>'SKLOP 1'!Print_Area</vt:lpstr>
      <vt:lpstr>'SKLOP 2'!Print_Area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KREŽE Urban</cp:lastModifiedBy>
  <cp:lastPrinted>2024-07-04T07:00:08Z</cp:lastPrinted>
  <dcterms:created xsi:type="dcterms:W3CDTF">2016-09-16T10:35:18Z</dcterms:created>
  <dcterms:modified xsi:type="dcterms:W3CDTF">2026-04-14T11:24:21Z</dcterms:modified>
</cp:coreProperties>
</file>